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Hitra kommune-10518\26225 Vintervedlikehold\Vedlegg til konkurransen\"/>
    </mc:Choice>
  </mc:AlternateContent>
  <xr:revisionPtr revIDLastSave="0" documentId="13_ncr:1_{3C7238B9-8F95-48D7-A496-F36B76475BE1}" xr6:coauthVersionLast="47" xr6:coauthVersionMax="47" xr10:uidLastSave="{00000000-0000-0000-0000-000000000000}"/>
  <bookViews>
    <workbookView xWindow="-38520" yWindow="-3270" windowWidth="38640" windowHeight="21120" xr2:uid="{00000000-000D-0000-FFFF-FFFF00000000}"/>
  </bookViews>
  <sheets>
    <sheet name="Prisskjema" sheetId="6" r:id="rId1"/>
  </sheets>
  <definedNames>
    <definedName name="_xlnm.Print_Area" localSheetId="0">Prisskjema!$B:$L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6" i="6" l="1"/>
  <c r="I15" i="6"/>
  <c r="J15" i="6" s="1"/>
  <c r="K15" i="6" s="1"/>
  <c r="K14" i="6"/>
  <c r="K13" i="6"/>
  <c r="K12" i="6"/>
  <c r="I11" i="6"/>
  <c r="J11" i="6" s="1"/>
  <c r="K11" i="6" s="1"/>
  <c r="J10" i="6"/>
  <c r="K10" i="6" s="1"/>
  <c r="G16" i="6"/>
  <c r="G15" i="6"/>
  <c r="G14" i="6"/>
  <c r="G13" i="6"/>
  <c r="G12" i="6"/>
  <c r="G11" i="6"/>
  <c r="G10" i="6"/>
  <c r="G9" i="6"/>
  <c r="K9" i="6" s="1"/>
</calcChain>
</file>

<file path=xl/sharedStrings.xml><?xml version="1.0" encoding="utf-8"?>
<sst xmlns="http://schemas.openxmlformats.org/spreadsheetml/2006/main" count="30" uniqueCount="30">
  <si>
    <t>Benevning</t>
  </si>
  <si>
    <t xml:space="preserve">Oppgitte volumer er kun satt for å sammenligne tilbyderne og er ikke bindende for oppdragsgiver. </t>
  </si>
  <si>
    <t>EVALUERINGSSUM</t>
  </si>
  <si>
    <t>Tilbyder skal ikke gjøre endringer i oppsettet og skal fylle ut grønne punkter.</t>
  </si>
  <si>
    <t>Evalueringssum (gult felt) overføres til Mercell Tendsign (KGV).</t>
  </si>
  <si>
    <t>Rode 01</t>
  </si>
  <si>
    <t>Rode 02</t>
  </si>
  <si>
    <t>Rode 03</t>
  </si>
  <si>
    <t>Rode 04</t>
  </si>
  <si>
    <t>Rode 05</t>
  </si>
  <si>
    <t>Rode 06</t>
  </si>
  <si>
    <t>Rode 07</t>
  </si>
  <si>
    <t>Rode 08</t>
  </si>
  <si>
    <t>Sone/rode</t>
  </si>
  <si>
    <t>PRIS
TIMEPRISARBEID</t>
  </si>
  <si>
    <t>Årlig fastpris</t>
  </si>
  <si>
    <t>DIN TIMEPRIS FOR EVENTUELT EKSTRAARBEID</t>
  </si>
  <si>
    <t>Estimert antall ekstratimer per år</t>
  </si>
  <si>
    <t>26225 Vintervedlikehold</t>
  </si>
  <si>
    <t>RODE 1 = JEKTVIKA + ANSNES + GLØRSTAD</t>
  </si>
  <si>
    <t>RODE 2 = BARMAN + DOLMØYA + MELANDSJØ + HESTNES</t>
  </si>
  <si>
    <t>RODE 3 = HELGEBOSTAD + KVENVÆR + FORSNES</t>
  </si>
  <si>
    <t>RODE 4 = SANDSTAD + HESTVIKA</t>
  </si>
  <si>
    <t>RODE 5 = FJELLVÆRØY + KNARRLAGSUND</t>
  </si>
  <si>
    <t>RODE 6 = FILLAN</t>
  </si>
  <si>
    <t>RODE 7 = HEMNSKJELA + SUNDE + SLÅTTAVIKA + MALNESVEIEN + ROTTEM</t>
  </si>
  <si>
    <t>RODE 8 = VINGVÅGEN</t>
  </si>
  <si>
    <t>Fratrekk per kilometer ved privatisering av strekninger</t>
  </si>
  <si>
    <t>Fratrekk</t>
  </si>
  <si>
    <t>Km (slik foreslått, pris gjelder uavhengig av faktisk reduksjon)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</si>
</sst>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kr&quot;\ #,##0"/>
    <numFmt numFmtId="165" formatCode="&quot;kr&quot;\ #,##0.00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/>
    <xf numFmtId="0" fontId="0" fillId="5" borderId="0" xfId="0" applyFill="1"/>
    <xf numFmtId="0" fontId="0" fillId="3" borderId="0" xfId="0" applyFill="1"/>
    <xf numFmtId="0" fontId="2" fillId="0" borderId="0" xfId="0" applyFont="1"/>
    <xf numFmtId="0" fontId="1" fillId="2" borderId="1" xfId="0" applyFont="1" applyFill="1" applyBorder="1" applyAlignment="1">
      <alignment wrapText="1"/>
    </xf>
    <xf numFmtId="0" fontId="3" fillId="0" borderId="1" xfId="0" applyFont="1" applyBorder="1"/>
    <xf numFmtId="164" fontId="1" fillId="5" borderId="0" xfId="0" applyNumberFormat="1" applyFont="1" applyFill="1" applyAlignment="1">
      <alignment horizontal="left"/>
    </xf>
    <xf numFmtId="164" fontId="1" fillId="3" borderId="0" xfId="0" applyNumberFormat="1" applyFont="1" applyFill="1" applyAlignment="1">
      <alignment horizontal="left"/>
    </xf>
    <xf numFmtId="164" fontId="2" fillId="4" borderId="1" xfId="0" applyNumberFormat="1" applyFont="1" applyFill="1" applyBorder="1"/>
    <xf numFmtId="0" fontId="4" fillId="0" borderId="0" xfId="0" applyFont="1"/>
    <xf numFmtId="165" fontId="0" fillId="0" borderId="0" xfId="0" applyNumberFormat="1"/>
    <xf numFmtId="0" fontId="2" fillId="0" borderId="1" xfId="0" applyFont="1" applyBorder="1"/>
    <xf numFmtId="0" fontId="1" fillId="2" borderId="1" xfId="1" applyFont="1" applyFill="1" applyBorder="1" applyAlignment="1">
      <alignment wrapText="1"/>
    </xf>
    <xf numFmtId="164" fontId="2" fillId="6" borderId="1" xfId="1" applyNumberFormat="1" applyFill="1" applyBorder="1"/>
    <xf numFmtId="165" fontId="1" fillId="3" borderId="1" xfId="1" applyNumberFormat="1" applyFont="1" applyFill="1" applyBorder="1" applyAlignment="1">
      <alignment wrapText="1"/>
    </xf>
    <xf numFmtId="0" fontId="2" fillId="4" borderId="1" xfId="1" applyFill="1" applyBorder="1"/>
    <xf numFmtId="164" fontId="2" fillId="4" borderId="1" xfId="1" applyNumberFormat="1" applyFill="1" applyBorder="1"/>
    <xf numFmtId="0" fontId="2" fillId="4" borderId="1" xfId="1" applyFill="1" applyBorder="1" applyAlignment="1">
      <alignment wrapText="1"/>
    </xf>
    <xf numFmtId="164" fontId="1" fillId="5" borderId="1" xfId="0" applyNumberFormat="1" applyFont="1" applyFill="1" applyBorder="1" applyProtection="1">
      <protection locked="0"/>
    </xf>
    <xf numFmtId="164" fontId="2" fillId="5" borderId="1" xfId="1" applyNumberFormat="1" applyFill="1" applyBorder="1" applyProtection="1">
      <protection locked="0"/>
    </xf>
  </cellXfs>
  <cellStyles count="2">
    <cellStyle name="Normal" xfId="0" builtinId="0"/>
    <cellStyle name="Normal 2" xfId="1" xr:uid="{211E7EFF-B7CE-4A08-B036-2672A60F92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A80E3-0460-4142-98B2-E3548736A60C}">
  <sheetPr>
    <pageSetUpPr fitToPage="1"/>
  </sheetPr>
  <dimension ref="B1:K19"/>
  <sheetViews>
    <sheetView tabSelected="1" zoomScaleNormal="100" workbookViewId="0">
      <selection activeCell="H36" sqref="H36"/>
    </sheetView>
  </sheetViews>
  <sheetFormatPr baseColWidth="10" defaultRowHeight="12.75" x14ac:dyDescent="0.2"/>
  <cols>
    <col min="1" max="1" width="4" customWidth="1"/>
    <col min="2" max="2" width="15.7109375" customWidth="1"/>
    <col min="3" max="3" width="72" customWidth="1"/>
    <col min="4" max="4" width="25.5703125" customWidth="1"/>
    <col min="5" max="5" width="18.85546875" customWidth="1"/>
    <col min="6" max="7" width="16.5703125" customWidth="1"/>
    <col min="8" max="8" width="23.140625" customWidth="1"/>
    <col min="9" max="9" width="21.5703125" customWidth="1"/>
    <col min="10" max="10" width="11.42578125" customWidth="1"/>
    <col min="11" max="11" width="21.42578125" customWidth="1"/>
    <col min="12" max="12" width="17.5703125" customWidth="1"/>
  </cols>
  <sheetData>
    <row r="1" spans="2:11" x14ac:dyDescent="0.2">
      <c r="B1" s="1" t="s">
        <v>18</v>
      </c>
    </row>
    <row r="2" spans="2:11" x14ac:dyDescent="0.2">
      <c r="B2" s="1"/>
    </row>
    <row r="3" spans="2:11" x14ac:dyDescent="0.2">
      <c r="B3" s="4" t="s">
        <v>1</v>
      </c>
    </row>
    <row r="4" spans="2:11" x14ac:dyDescent="0.2">
      <c r="B4" s="7" t="s">
        <v>3</v>
      </c>
      <c r="C4" s="2"/>
      <c r="D4" s="2"/>
      <c r="E4" s="2"/>
    </row>
    <row r="5" spans="2:11" x14ac:dyDescent="0.2">
      <c r="B5" s="8" t="s">
        <v>4</v>
      </c>
      <c r="C5" s="3"/>
      <c r="D5" s="3"/>
      <c r="E5" s="3"/>
      <c r="J5" s="4"/>
      <c r="K5" s="4"/>
    </row>
    <row r="8" spans="2:11" ht="38.25" x14ac:dyDescent="0.2">
      <c r="B8" s="5" t="s">
        <v>13</v>
      </c>
      <c r="C8" s="5" t="s">
        <v>0</v>
      </c>
      <c r="D8" s="5" t="s">
        <v>15</v>
      </c>
      <c r="E8" s="5" t="s">
        <v>17</v>
      </c>
      <c r="F8" s="5" t="s">
        <v>16</v>
      </c>
      <c r="G8" s="5" t="s">
        <v>14</v>
      </c>
      <c r="H8" s="13" t="s">
        <v>27</v>
      </c>
      <c r="I8" s="13" t="s">
        <v>29</v>
      </c>
      <c r="J8" s="13" t="s">
        <v>28</v>
      </c>
      <c r="K8" s="13" t="s">
        <v>2</v>
      </c>
    </row>
    <row r="9" spans="2:11" x14ac:dyDescent="0.2">
      <c r="B9" s="6" t="s">
        <v>5</v>
      </c>
      <c r="C9" s="12" t="s">
        <v>19</v>
      </c>
      <c r="D9" s="19"/>
      <c r="E9" s="18">
        <v>30</v>
      </c>
      <c r="F9" s="19"/>
      <c r="G9" s="9">
        <f>SUM(E9*F9)</f>
        <v>0</v>
      </c>
      <c r="H9" s="14"/>
      <c r="I9" s="14"/>
      <c r="J9" s="14"/>
      <c r="K9" s="15">
        <f t="shared" ref="K9:K16" si="0">D9+G9</f>
        <v>0</v>
      </c>
    </row>
    <row r="10" spans="2:11" x14ac:dyDescent="0.2">
      <c r="B10" s="6" t="s">
        <v>6</v>
      </c>
      <c r="C10" s="12" t="s">
        <v>20</v>
      </c>
      <c r="D10" s="19"/>
      <c r="E10" s="18">
        <v>50</v>
      </c>
      <c r="F10" s="19"/>
      <c r="G10" s="9">
        <f t="shared" ref="G10:G16" si="1">SUM(E10*F10)</f>
        <v>0</v>
      </c>
      <c r="H10" s="20"/>
      <c r="I10" s="16">
        <v>1.57</v>
      </c>
      <c r="J10" s="17">
        <f>I10*H10</f>
        <v>0</v>
      </c>
      <c r="K10" s="15">
        <f>D10+G10-J10</f>
        <v>0</v>
      </c>
    </row>
    <row r="11" spans="2:11" x14ac:dyDescent="0.2">
      <c r="B11" s="6" t="s">
        <v>7</v>
      </c>
      <c r="C11" s="12" t="s">
        <v>21</v>
      </c>
      <c r="D11" s="19"/>
      <c r="E11" s="18">
        <v>55</v>
      </c>
      <c r="F11" s="19"/>
      <c r="G11" s="9">
        <f t="shared" si="1"/>
        <v>0</v>
      </c>
      <c r="H11" s="20"/>
      <c r="I11" s="16">
        <f>2.85+2.6</f>
        <v>5.45</v>
      </c>
      <c r="J11" s="17">
        <f>I11*H11</f>
        <v>0</v>
      </c>
      <c r="K11" s="15">
        <f>D11+G11-J11</f>
        <v>0</v>
      </c>
    </row>
    <row r="12" spans="2:11" x14ac:dyDescent="0.2">
      <c r="B12" s="6" t="s">
        <v>8</v>
      </c>
      <c r="C12" s="12" t="s">
        <v>22</v>
      </c>
      <c r="D12" s="19"/>
      <c r="E12" s="18">
        <v>70</v>
      </c>
      <c r="F12" s="19"/>
      <c r="G12" s="9">
        <f t="shared" si="1"/>
        <v>0</v>
      </c>
      <c r="H12" s="14"/>
      <c r="I12" s="14"/>
      <c r="J12" s="14"/>
      <c r="K12" s="15">
        <f t="shared" si="0"/>
        <v>0</v>
      </c>
    </row>
    <row r="13" spans="2:11" x14ac:dyDescent="0.2">
      <c r="B13" s="6" t="s">
        <v>9</v>
      </c>
      <c r="C13" s="12" t="s">
        <v>23</v>
      </c>
      <c r="D13" s="19"/>
      <c r="E13" s="18">
        <v>35</v>
      </c>
      <c r="F13" s="19"/>
      <c r="G13" s="9">
        <f t="shared" si="1"/>
        <v>0</v>
      </c>
      <c r="H13" s="14"/>
      <c r="I13" s="14"/>
      <c r="J13" s="14"/>
      <c r="K13" s="15">
        <f t="shared" si="0"/>
        <v>0</v>
      </c>
    </row>
    <row r="14" spans="2:11" x14ac:dyDescent="0.2">
      <c r="B14" s="6" t="s">
        <v>10</v>
      </c>
      <c r="C14" s="12" t="s">
        <v>24</v>
      </c>
      <c r="D14" s="19"/>
      <c r="E14" s="18">
        <v>90</v>
      </c>
      <c r="F14" s="19"/>
      <c r="G14" s="9">
        <f t="shared" si="1"/>
        <v>0</v>
      </c>
      <c r="H14" s="14"/>
      <c r="I14" s="14"/>
      <c r="J14" s="14"/>
      <c r="K14" s="15">
        <f t="shared" si="0"/>
        <v>0</v>
      </c>
    </row>
    <row r="15" spans="2:11" x14ac:dyDescent="0.2">
      <c r="B15" s="6" t="s">
        <v>11</v>
      </c>
      <c r="C15" s="12" t="s">
        <v>25</v>
      </c>
      <c r="D15" s="19"/>
      <c r="E15" s="18">
        <v>50</v>
      </c>
      <c r="F15" s="19"/>
      <c r="G15" s="9">
        <f t="shared" si="1"/>
        <v>0</v>
      </c>
      <c r="H15" s="20"/>
      <c r="I15" s="16">
        <f>0.645+1.4+0.67+0.23+1.04</f>
        <v>3.9849999999999999</v>
      </c>
      <c r="J15" s="17">
        <f>I15*H15</f>
        <v>0</v>
      </c>
      <c r="K15" s="15">
        <f>D15+G15-J15</f>
        <v>0</v>
      </c>
    </row>
    <row r="16" spans="2:11" x14ac:dyDescent="0.2">
      <c r="B16" s="6" t="s">
        <v>12</v>
      </c>
      <c r="C16" s="12" t="s">
        <v>26</v>
      </c>
      <c r="D16" s="19"/>
      <c r="E16" s="18">
        <v>20</v>
      </c>
      <c r="F16" s="19"/>
      <c r="G16" s="9">
        <f t="shared" si="1"/>
        <v>0</v>
      </c>
      <c r="H16" s="14"/>
      <c r="I16" s="14"/>
      <c r="J16" s="14"/>
      <c r="K16" s="15">
        <f t="shared" si="0"/>
        <v>0</v>
      </c>
    </row>
    <row r="19" spans="4:8" x14ac:dyDescent="0.2">
      <c r="D19" s="10"/>
      <c r="G19" s="4"/>
      <c r="H19" s="11"/>
    </row>
  </sheetData>
  <sheetProtection algorithmName="SHA-512" hashValue="XaSOFwuh+aO1r5GlEkFo1/qTV0WcEYJQdyz1b4SokIuXVU8yYp+hAWI7qDbzxoGG/JiqrWoKICE319T4sXnfyg==" saltValue="Y8AMeC7TxLN45wvycJFBJA==" spinCount="100000" sheet="1" objects="1" scenarios="1"/>
  <pageMargins left="0.25" right="0.25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Prisskjema</vt:lpstr>
      <vt:lpstr>Prisskjema!Utskriftsområde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Ida Cecilie Larsen</cp:lastModifiedBy>
  <cp:lastPrinted>2026-09-08T08:03:47Z</cp:lastPrinted>
  <dcterms:created xsi:type="dcterms:W3CDTF">2016-05-21T07:38:22Z</dcterms:created>
  <dcterms:modified xsi:type="dcterms:W3CDTF">2026-09-08T08:04:44Z</dcterms:modified>
</cp:coreProperties>
</file>